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1.tspspb.local\Объекты\67_ПС229_КЛ6кв и рек. РУ 6кВ\7_Сметная документация\Замена реактора\"/>
    </mc:Choice>
  </mc:AlternateContent>
  <bookViews>
    <workbookView xWindow="0" yWindow="0" windowWidth="21765" windowHeight="12300"/>
  </bookViews>
  <sheets>
    <sheet name="т2" sheetId="2" r:id="rId1"/>
  </sheets>
  <definedNames>
    <definedName name="_xlnm.Print_Area" localSheetId="0">т2!$A$1:$R$11</definedName>
    <definedName name="Финансирование_Y2024">#REF!</definedName>
    <definedName name="Финансирование_Y2025">#REF!</definedName>
    <definedName name="Финансирование_Y2027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5" i="2" l="1"/>
  <c r="Q14" i="2"/>
  <c r="Q13" i="2"/>
  <c r="Q12" i="2" l="1"/>
  <c r="Q9" i="2" l="1"/>
  <c r="Q10" i="2" l="1"/>
  <c r="T10" i="2" l="1"/>
  <c r="Q11" i="2"/>
</calcChain>
</file>

<file path=xl/sharedStrings.xml><?xml version="1.0" encoding="utf-8"?>
<sst xmlns="http://schemas.openxmlformats.org/spreadsheetml/2006/main" count="65" uniqueCount="33">
  <si>
    <t/>
  </si>
  <si>
    <t>Наименование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</si>
  <si>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</si>
  <si>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</si>
  <si>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</si>
  <si>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</si>
  <si>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</si>
  <si>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</si>
  <si>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</si>
  <si>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</si>
  <si>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</si>
  <si>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</si>
  <si>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1 ед</t>
  </si>
  <si>
    <t xml:space="preserve">Итого объем финансовых потребностей, тыс рублей (без НДС) </t>
  </si>
  <si>
    <t xml:space="preserve">Таблица 2. Реконструкция ПС (элементов ПС), строительство элементов ПС 35-750 кВ </t>
  </si>
  <si>
    <t>Расчетный коэффициент УНЦ
КфN</t>
  </si>
  <si>
    <t>УНЦ на проектные и изыскательские работы для отдельных элементов электрических сетей</t>
  </si>
  <si>
    <t>1 объект</t>
  </si>
  <si>
    <t>П6-14</t>
  </si>
  <si>
    <t>Проектные и изыскательские работы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</si>
  <si>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</si>
  <si>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 "Реконструкция ПС 110кВ Левобережная (ПС-229)"</t>
  </si>
  <si>
    <t>Субъекты Российской Федерации, на территории которых реализуется инвестиционный проект: Ленинградская область,Киришский муниципальный район, г. Кириши</t>
  </si>
  <si>
    <t>УНЦ ячейки реактора ТОР 6 - 35 кВ</t>
  </si>
  <si>
    <t>ТОР 6 кВ 2х2500А</t>
  </si>
  <si>
    <t>Р2-15-1</t>
  </si>
  <si>
    <t>№</t>
  </si>
  <si>
    <t>рег.к.
Ц1-89</t>
  </si>
  <si>
    <t>ВСЕГО объем финансовых потребностей, тыс рублей (без НДС) в ценах 01.01.2023</t>
  </si>
  <si>
    <t>НДС 20%</t>
  </si>
  <si>
    <t>ИТОГО с НДС</t>
  </si>
  <si>
    <t>Расчеты выполнены в соответствии с приказом Минэнерго от 26.02.2024г. №131 " 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хозяйства".</t>
  </si>
  <si>
    <t>ВСЕГО объем финансовых потребностей, тыс. рублей (без НДС) в ценах 01.01.2026. Данные Минэкономразвития России от 30 сентября 2024 года. Инвестиции в основной капитал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</si>
</sst>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\ ##0.00"/>
    <numFmt numFmtId="166" formatCode="#,##0.0"/>
  </numFmts>
  <fonts count="11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1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0" fontId="5" fillId="0" borderId="0">
      <protection locked="0"/>
    </xf>
    <xf numFmtId="0" fontId="2" fillId="0" borderId="0">
      <protection locked="0"/>
    </xf>
    <xf numFmtId="0" fontId="3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Fill="1"/>
    <xf numFmtId="0" fontId="6" fillId="0" borderId="0" xfId="0" applyFont="1"/>
    <xf numFmtId="0" fontId="2" fillId="0" borderId="0" xfId="0" applyFont="1" applyFill="1"/>
    <xf numFmtId="0" fontId="4" fillId="0" borderId="0" xfId="0" applyFont="1" applyFill="1"/>
    <xf numFmtId="0" fontId="4" fillId="0" borderId="0" xfId="0" applyFont="1"/>
    <xf numFmtId="0" fontId="0" fillId="0" borderId="0" xfId="0" applyFill="1"/>
    <xf numFmtId="4" fontId="4" fillId="0" borderId="0" xfId="0" applyNumberFormat="1" applyFont="1" applyFill="1"/>
    <xf numFmtId="0" fontId="0" fillId="0" borderId="0" xfId="0" applyFill="1" applyAlignment="1">
      <alignment horizontal="center"/>
    </xf>
    <xf numFmtId="0" fontId="0" fillId="0" borderId="0" xfId="0"/>
    <xf numFmtId="0" fontId="3" fillId="0" borderId="1" xfId="1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0" fontId="3" fillId="0" borderId="0" xfId="0" applyFont="1" applyFill="1"/>
    <xf numFmtId="1" fontId="3" fillId="2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6" fontId="3" fillId="0" borderId="1" xfId="3" applyNumberFormat="1" applyFont="1" applyFill="1" applyBorder="1" applyAlignment="1">
      <alignment horizontal="center" vertical="center"/>
      <protection locked="0"/>
    </xf>
    <xf numFmtId="0" fontId="3" fillId="0" borderId="1" xfId="3" applyFont="1" applyFill="1" applyBorder="1" applyAlignment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1" fontId="8" fillId="0" borderId="1" xfId="1" applyNumberFormat="1" applyFont="1" applyFill="1" applyBorder="1" applyAlignment="1">
      <alignment horizontal="center" vertical="center" wrapText="1"/>
    </xf>
    <xf numFmtId="2" fontId="8" fillId="0" borderId="1" xfId="1" applyNumberFormat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right" vertical="center"/>
    </xf>
    <xf numFmtId="4" fontId="8" fillId="0" borderId="1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3" fillId="0" borderId="0" xfId="0" applyFont="1"/>
    <xf numFmtId="0" fontId="3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/>
    <xf numFmtId="0" fontId="10" fillId="0" borderId="5" xfId="5" applyFont="1" applyFill="1" applyBorder="1" applyAlignment="1">
      <alignment horizontal="justify" vertical="center" wrapText="1"/>
    </xf>
    <xf numFmtId="0" fontId="3" fillId="0" borderId="0" xfId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1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8" fillId="0" borderId="2" xfId="5" applyFont="1" applyBorder="1" applyAlignment="1">
      <alignment horizontal="right" vertical="center" wrapText="1"/>
    </xf>
    <xf numFmtId="0" fontId="8" fillId="0" borderId="3" xfId="5" applyFont="1" applyBorder="1" applyAlignment="1">
      <alignment horizontal="right" vertical="center" wrapText="1"/>
    </xf>
    <xf numFmtId="0" fontId="8" fillId="0" borderId="4" xfId="5" applyFont="1" applyBorder="1" applyAlignment="1">
      <alignment horizontal="right" vertical="center" wrapText="1"/>
    </xf>
    <xf numFmtId="0" fontId="8" fillId="0" borderId="1" xfId="5" applyFont="1" applyBorder="1" applyAlignment="1">
      <alignment horizontal="center" vertical="center" wrapText="1"/>
    </xf>
    <xf numFmtId="0" fontId="3" fillId="0" borderId="0" xfId="0" applyFont="1"/>
    <xf numFmtId="4" fontId="3" fillId="0" borderId="1" xfId="0" applyNumberFormat="1" applyFont="1" applyFill="1" applyBorder="1" applyAlignment="1">
      <alignment horizontal="right" vertical="center"/>
    </xf>
    <xf numFmtId="3" fontId="8" fillId="0" borderId="1" xfId="5" applyNumberFormat="1" applyFont="1" applyFill="1" applyBorder="1" applyAlignment="1">
      <alignment horizontal="right" vertical="center"/>
    </xf>
    <xf numFmtId="3" fontId="8" fillId="0" borderId="1" xfId="6" applyNumberFormat="1" applyFont="1" applyBorder="1" applyAlignment="1">
      <alignment horizontal="right" vertical="center" wrapText="1"/>
    </xf>
    <xf numFmtId="0" fontId="3" fillId="2" borderId="1" xfId="5" applyFont="1" applyFill="1" applyBorder="1" applyAlignment="1">
      <alignment horizontal="center" vertical="center" wrapText="1"/>
    </xf>
    <xf numFmtId="0" fontId="8" fillId="2" borderId="1" xfId="5" applyFont="1" applyFill="1" applyBorder="1" applyAlignment="1">
      <alignment horizontal="center" vertical="center" wrapText="1"/>
    </xf>
    <xf numFmtId="0" fontId="10" fillId="2" borderId="0" xfId="5" applyFont="1" applyFill="1" applyBorder="1" applyAlignment="1">
      <alignment horizontal="justify" vertical="center" wrapText="1"/>
    </xf>
  </cellXfs>
  <cellStyles count="7">
    <cellStyle name="Normal" xfId="1"/>
    <cellStyle name="Обычный" xfId="0" builtinId="0"/>
    <cellStyle name="Обычный 2 2" xfId="3"/>
    <cellStyle name="Обычный 3" xfId="4"/>
    <cellStyle name="Обычный 4 2" xfId="5"/>
    <cellStyle name="Финансовый 2 14" xfId="2"/>
    <cellStyle name="Финансов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7"/>
  <sheetViews>
    <sheetView tabSelected="1" showOutlineSymbols="0" showWhiteSpace="0" zoomScaleNormal="100" zoomScaleSheetLayoutView="80" workbookViewId="0">
      <selection activeCell="U16" sqref="U16"/>
    </sheetView>
  </sheetViews>
  <sheetFormatPr defaultRowHeight="14.25" x14ac:dyDescent="0.2"/>
  <cols>
    <col min="1" max="1" width="8" style="6" bestFit="1" customWidth="1"/>
    <col min="2" max="2" width="29.25" style="6" bestFit="1" customWidth="1"/>
    <col min="3" max="3" width="11.5" style="6" hidden="1" customWidth="1"/>
    <col min="4" max="4" width="16.625" style="6" hidden="1" customWidth="1"/>
    <col min="5" max="5" width="12.25" style="6" hidden="1" customWidth="1"/>
    <col min="6" max="6" width="10" style="6" hidden="1" customWidth="1"/>
    <col min="7" max="7" width="10.625" style="6" hidden="1" customWidth="1"/>
    <col min="8" max="8" width="14.5" style="6" hidden="1" customWidth="1"/>
    <col min="9" max="9" width="11.875" style="6" hidden="1" customWidth="1"/>
    <col min="10" max="10" width="6.75" style="6" customWidth="1"/>
    <col min="11" max="11" width="27" style="6" customWidth="1"/>
    <col min="12" max="12" width="6.125" style="6" customWidth="1"/>
    <col min="13" max="13" width="11.5" style="6" bestFit="1" customWidth="1"/>
    <col min="14" max="14" width="11.375" style="3" customWidth="1"/>
    <col min="15" max="15" width="14.75" style="6" customWidth="1"/>
    <col min="16" max="16" width="10.875" style="6" customWidth="1"/>
    <col min="17" max="17" width="15" style="6" customWidth="1"/>
    <col min="18" max="18" width="11" style="8" customWidth="1"/>
    <col min="19" max="19" width="9" style="1"/>
    <col min="20" max="20" width="17.75" customWidth="1"/>
  </cols>
  <sheetData>
    <row r="1" spans="1:20" ht="66.75" customHeight="1" x14ac:dyDescent="0.25">
      <c r="A1" s="34" t="s">
        <v>20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26"/>
      <c r="S1" s="15"/>
    </row>
    <row r="2" spans="1:20" ht="15.75" x14ac:dyDescent="0.25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26"/>
      <c r="S2" s="15"/>
    </row>
    <row r="3" spans="1:20" s="9" customFormat="1" ht="24" customHeight="1" x14ac:dyDescent="0.25">
      <c r="A3" s="32" t="s">
        <v>21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27"/>
      <c r="R3" s="27"/>
      <c r="S3" s="27"/>
    </row>
    <row r="4" spans="1:20" s="9" customFormat="1" ht="31.5" customHeight="1" x14ac:dyDescent="0.25">
      <c r="A4" s="32" t="s">
        <v>22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27"/>
      <c r="R4" s="27"/>
      <c r="S4" s="27"/>
    </row>
    <row r="5" spans="1:20" ht="16.5" customHeight="1" x14ac:dyDescent="0.25">
      <c r="A5" s="36" t="s">
        <v>14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26"/>
      <c r="S5" s="15"/>
    </row>
    <row r="6" spans="1:20" ht="43.5" customHeight="1" x14ac:dyDescent="0.25">
      <c r="A6" s="37" t="s">
        <v>26</v>
      </c>
      <c r="B6" s="37" t="s">
        <v>1</v>
      </c>
      <c r="C6" s="37" t="s">
        <v>2</v>
      </c>
      <c r="D6" s="37" t="s">
        <v>0</v>
      </c>
      <c r="E6" s="37" t="s">
        <v>0</v>
      </c>
      <c r="F6" s="37" t="s">
        <v>0</v>
      </c>
      <c r="G6" s="37" t="s">
        <v>3</v>
      </c>
      <c r="H6" s="37" t="s">
        <v>0</v>
      </c>
      <c r="I6" s="37" t="s">
        <v>0</v>
      </c>
      <c r="J6" s="37" t="s">
        <v>4</v>
      </c>
      <c r="K6" s="37" t="s">
        <v>0</v>
      </c>
      <c r="L6" s="37" t="s">
        <v>0</v>
      </c>
      <c r="M6" s="37" t="s">
        <v>0</v>
      </c>
      <c r="N6" s="37" t="s">
        <v>3</v>
      </c>
      <c r="O6" s="37" t="s">
        <v>0</v>
      </c>
      <c r="P6" s="37"/>
      <c r="Q6" s="37" t="s">
        <v>0</v>
      </c>
      <c r="R6" s="28"/>
      <c r="S6" s="15"/>
    </row>
    <row r="7" spans="1:20" ht="90" customHeight="1" x14ac:dyDescent="0.25">
      <c r="A7" s="37" t="s">
        <v>0</v>
      </c>
      <c r="B7" s="37" t="s">
        <v>0</v>
      </c>
      <c r="C7" s="10" t="s">
        <v>5</v>
      </c>
      <c r="D7" s="10" t="s">
        <v>6</v>
      </c>
      <c r="E7" s="10" t="s">
        <v>7</v>
      </c>
      <c r="F7" s="10" t="s">
        <v>8</v>
      </c>
      <c r="G7" s="10" t="s">
        <v>9</v>
      </c>
      <c r="H7" s="10" t="s">
        <v>10</v>
      </c>
      <c r="I7" s="10" t="s">
        <v>11</v>
      </c>
      <c r="J7" s="10" t="s">
        <v>5</v>
      </c>
      <c r="K7" s="10" t="s">
        <v>6</v>
      </c>
      <c r="L7" s="10" t="s">
        <v>7</v>
      </c>
      <c r="M7" s="10" t="s">
        <v>8</v>
      </c>
      <c r="N7" s="10" t="s">
        <v>9</v>
      </c>
      <c r="O7" s="10" t="s">
        <v>10</v>
      </c>
      <c r="P7" s="10" t="s">
        <v>15</v>
      </c>
      <c r="Q7" s="10" t="s">
        <v>11</v>
      </c>
      <c r="R7" s="10" t="s">
        <v>27</v>
      </c>
      <c r="S7" s="15"/>
    </row>
    <row r="8" spans="1:20" ht="15.75" x14ac:dyDescent="0.25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0">
        <v>11</v>
      </c>
      <c r="L8" s="10">
        <v>12</v>
      </c>
      <c r="M8" s="10">
        <v>13</v>
      </c>
      <c r="N8" s="10">
        <v>14</v>
      </c>
      <c r="O8" s="10">
        <v>15</v>
      </c>
      <c r="P8" s="10">
        <v>16</v>
      </c>
      <c r="Q8" s="10">
        <v>17</v>
      </c>
      <c r="R8" s="10">
        <v>18</v>
      </c>
      <c r="S8" s="15"/>
    </row>
    <row r="9" spans="1:20" s="5" customFormat="1" ht="31.5" x14ac:dyDescent="0.25">
      <c r="A9" s="11">
        <v>4</v>
      </c>
      <c r="B9" s="12" t="s">
        <v>23</v>
      </c>
      <c r="C9" s="11"/>
      <c r="D9" s="12"/>
      <c r="E9" s="13"/>
      <c r="F9" s="11"/>
      <c r="G9" s="11"/>
      <c r="H9" s="14"/>
      <c r="I9" s="14"/>
      <c r="J9" s="11">
        <v>6</v>
      </c>
      <c r="K9" s="12" t="s">
        <v>24</v>
      </c>
      <c r="L9" s="13">
        <v>2</v>
      </c>
      <c r="M9" s="11" t="s">
        <v>12</v>
      </c>
      <c r="N9" s="11" t="s">
        <v>25</v>
      </c>
      <c r="O9" s="14">
        <v>18622.41</v>
      </c>
      <c r="P9" s="14">
        <v>1</v>
      </c>
      <c r="Q9" s="14">
        <f t="shared" ref="Q9" si="0">L9*O9*P9*R9</f>
        <v>65550.883199999997</v>
      </c>
      <c r="R9" s="10">
        <v>1.76</v>
      </c>
      <c r="S9" s="15"/>
    </row>
    <row r="10" spans="1:20" s="4" customFormat="1" ht="63" hidden="1" x14ac:dyDescent="0.25">
      <c r="A10" s="16">
        <v>95</v>
      </c>
      <c r="B10" s="17" t="s">
        <v>16</v>
      </c>
      <c r="C10" s="11"/>
      <c r="D10" s="12"/>
      <c r="E10" s="18"/>
      <c r="F10" s="19"/>
      <c r="G10" s="20"/>
      <c r="H10" s="21"/>
      <c r="I10" s="14"/>
      <c r="J10" s="11"/>
      <c r="K10" s="12" t="s">
        <v>19</v>
      </c>
      <c r="L10" s="18"/>
      <c r="M10" s="19" t="s">
        <v>17</v>
      </c>
      <c r="N10" s="20" t="s">
        <v>18</v>
      </c>
      <c r="O10" s="14">
        <v>106375.28</v>
      </c>
      <c r="P10" s="14">
        <v>1</v>
      </c>
      <c r="Q10" s="14">
        <f>L10*O10*P10*R10</f>
        <v>0</v>
      </c>
      <c r="R10" s="10">
        <v>1</v>
      </c>
      <c r="S10" s="15"/>
      <c r="T10" s="7" t="e">
        <f>#REF!-#REF!-#REF!-#REF!</f>
        <v>#REF!</v>
      </c>
    </row>
    <row r="11" spans="1:20" s="2" customFormat="1" ht="50.1" customHeight="1" x14ac:dyDescent="0.25">
      <c r="A11" s="22"/>
      <c r="B11" s="22" t="s">
        <v>13</v>
      </c>
      <c r="C11" s="22" t="s">
        <v>0</v>
      </c>
      <c r="D11" s="22" t="s">
        <v>0</v>
      </c>
      <c r="E11" s="23" t="s">
        <v>0</v>
      </c>
      <c r="F11" s="22" t="s">
        <v>0</v>
      </c>
      <c r="G11" s="22" t="s">
        <v>0</v>
      </c>
      <c r="H11" s="24" t="s">
        <v>0</v>
      </c>
      <c r="I11" s="24"/>
      <c r="J11" s="22" t="s">
        <v>0</v>
      </c>
      <c r="K11" s="22" t="s">
        <v>0</v>
      </c>
      <c r="L11" s="23" t="s">
        <v>0</v>
      </c>
      <c r="M11" s="22" t="s">
        <v>0</v>
      </c>
      <c r="N11" s="22" t="s">
        <v>0</v>
      </c>
      <c r="O11" s="24" t="s">
        <v>0</v>
      </c>
      <c r="P11" s="24"/>
      <c r="Q11" s="25">
        <f>SUM(Q9:Q10)</f>
        <v>65550.883199999997</v>
      </c>
      <c r="R11" s="29"/>
      <c r="S11" s="30"/>
    </row>
    <row r="12" spans="1:20" ht="15.75" customHeight="1" x14ac:dyDescent="0.25">
      <c r="A12" s="41" t="s">
        <v>28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3">
        <f>Q11</f>
        <v>65550.883199999997</v>
      </c>
      <c r="R12" s="28"/>
      <c r="S12" s="15"/>
    </row>
    <row r="13" spans="1:20" ht="39" customHeight="1" x14ac:dyDescent="0.25">
      <c r="A13" s="46" t="s">
        <v>32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3">
        <f>Q12*1.091*1.091*1.073</f>
        <v>83719.720675030272</v>
      </c>
      <c r="R13" s="28"/>
      <c r="S13" s="15"/>
    </row>
    <row r="14" spans="1:20" ht="15.75" customHeight="1" x14ac:dyDescent="0.25">
      <c r="A14" s="38" t="s">
        <v>29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40"/>
      <c r="Q14" s="44">
        <f>ROUND(Q13*0.2,0)</f>
        <v>16744</v>
      </c>
      <c r="R14" s="28"/>
      <c r="S14" s="15"/>
    </row>
    <row r="15" spans="1:20" ht="15.75" customHeight="1" x14ac:dyDescent="0.25">
      <c r="A15" s="38" t="s">
        <v>30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40"/>
      <c r="Q15" s="45">
        <f>ROUND(Q13+Q14,0)</f>
        <v>100464</v>
      </c>
      <c r="R15" s="28"/>
      <c r="S15" s="15"/>
    </row>
    <row r="16" spans="1:20" ht="51.75" customHeight="1" x14ac:dyDescent="0.2">
      <c r="A16" s="31" t="s">
        <v>31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ht="40.5" customHeight="1" x14ac:dyDescent="0.2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</row>
  </sheetData>
  <mergeCells count="16">
    <mergeCell ref="A16:R16"/>
    <mergeCell ref="A17:R17"/>
    <mergeCell ref="A3:P3"/>
    <mergeCell ref="A1:Q1"/>
    <mergeCell ref="A5:Q5"/>
    <mergeCell ref="A6:A7"/>
    <mergeCell ref="B6:B7"/>
    <mergeCell ref="C6:F6"/>
    <mergeCell ref="G6:I6"/>
    <mergeCell ref="J6:M6"/>
    <mergeCell ref="N6:Q6"/>
    <mergeCell ref="A14:P14"/>
    <mergeCell ref="A15:P15"/>
    <mergeCell ref="A12:P12"/>
    <mergeCell ref="A13:P13"/>
    <mergeCell ref="A4:P4"/>
  </mergeCells>
  <phoneticPr fontId="7" type="noConversion"/>
  <printOptions horizontalCentered="1"/>
  <pageMargins left="0.35433070866141736" right="0.15748031496062992" top="0.78740157480314965" bottom="0.59055118110236227" header="0.51181102362204722" footer="0.51181102362204722"/>
  <pageSetup paperSize="9" scale="71" fitToHeight="0" orientation="landscape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59414F4-6360-4549-893B-37208E99343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т2</vt:lpstr>
      <vt:lpstr>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Ирина М. Чистякова</cp:lastModifiedBy>
  <cp:revision>0</cp:revision>
  <cp:lastPrinted>2024-05-22T07:45:04Z</cp:lastPrinted>
  <dcterms:created xsi:type="dcterms:W3CDTF">2019-03-22T12:27:23Z</dcterms:created>
  <dcterms:modified xsi:type="dcterms:W3CDTF">2025-04-18T11:55:11Z</dcterms:modified>
</cp:coreProperties>
</file>